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20" yWindow="-195" windowWidth="15600" windowHeight="10665"/>
  </bookViews>
  <sheets>
    <sheet name="2019" sheetId="15" r:id="rId1"/>
  </sheets>
  <calcPr calcId="145621"/>
</workbook>
</file>

<file path=xl/calcChain.xml><?xml version="1.0" encoding="utf-8"?>
<calcChain xmlns="http://schemas.openxmlformats.org/spreadsheetml/2006/main">
  <c r="D23" i="15"/>
  <c r="D15"/>
  <c r="D5" s="1"/>
  <c r="D25" l="1"/>
  <c r="D27" s="1"/>
  <c r="D48"/>
  <c r="D51"/>
  <c r="D49" l="1"/>
  <c r="D57" l="1"/>
  <c r="D55"/>
</calcChain>
</file>

<file path=xl/sharedStrings.xml><?xml version="1.0" encoding="utf-8"?>
<sst xmlns="http://schemas.openxmlformats.org/spreadsheetml/2006/main" count="77" uniqueCount="55">
  <si>
    <t>-</t>
  </si>
  <si>
    <t>+</t>
  </si>
  <si>
    <t>Spese per formazione del personale</t>
  </si>
  <si>
    <t>Rimborsi per missioni</t>
  </si>
  <si>
    <t>Spese personale il cui costo sia a carico di finanziamenti comunitari o privati</t>
  </si>
  <si>
    <t>Spese per il personale</t>
  </si>
  <si>
    <t xml:space="preserve">Costo personale comandato ad altre amministrazioni (e da queste rimborsato)                                                 </t>
  </si>
  <si>
    <t>Diritti di rogito spettanti al Segretario Comunale</t>
  </si>
  <si>
    <t>COMPONENTI CONSIDERATE PER LA DETERMINAZIONE DEL TETTO DI SPESA:</t>
  </si>
  <si>
    <t>di cui:</t>
  </si>
  <si>
    <t>Oneri riflessi a carico del datore di lavoro per contributi obbligatori</t>
  </si>
  <si>
    <t>Spese per personale utilizzato, senza estinzione del rapporto di pubblico impiego, in strutture e organismi variamente denominati partecipati o comunque facenti capo all'ente (compresi i consorzi, le comunità montane e le unioni di comuni)</t>
  </si>
  <si>
    <t>Retribuzioni lorde (trattamento fisso e accessorio) corrisposte al personale con contratto di lavoro a tempo indeterminato e determinato</t>
  </si>
  <si>
    <t>TOTALE SPESA DI PERSONALE</t>
  </si>
  <si>
    <t>COMPONENTI ESCLUSE:</t>
  </si>
  <si>
    <t>TOTALE COMPONENTI ESCLUSE</t>
  </si>
  <si>
    <t>COMPONENTI ASSOGGETTATE AL LIMITE DI SPESA</t>
  </si>
  <si>
    <t>Spese sostenute dall'Ente per il personale in convenzione (ai sensi degli artt. 13 e 14 del CCNL 22/01/2004) per la quota parte di costo effettivamente sostenuto</t>
  </si>
  <si>
    <t>TOTALE PARZIALE (COMPONENTI SPESA PERSONALE CONTABILIZZATE NELLE SPESE CORRENTI)</t>
  </si>
  <si>
    <t>Spese per personale trasferito dalle Regioni o dallo Stato per l'esercizio di funzioni delegate</t>
  </si>
  <si>
    <t>Oneri a carico del datore di lavoro per adesione al Fondo Perseo da parte dei dipendenti (delibera Corte dei conti Piemonte n. 380/2013)</t>
  </si>
  <si>
    <t>Spese derivanti dai rinnovi contrattuali pregressi (compresi aumenti delle risorse stabili del fondo per la contrattazione decentrata)</t>
  </si>
  <si>
    <t>Spese per assunzione di lavoratori categorie protette (per la quota d'obbligo)</t>
  </si>
  <si>
    <t>Spese per straordinari ed altri oneri di personale rimborsati dallo Stato (dalla Regione o dalla Provincia) per attività elettorale</t>
  </si>
  <si>
    <t>Spese per assunzioni stagionali a progetto finalizzate al miglioramento della circolazione stradale e finanziate con i proventi delle violazioni al codice della strada (Circolare Ministero dell'Interno n. FL 05/2007 dell' 8 marzo 2007)</t>
  </si>
  <si>
    <t>Irap relativo alle spese di cui ai punti precedenti (non 8 perché versato direttamente dall'ente cui il personale è stato comandato e 9 perché le spese per le categorie protette non sono soggette a IRAP)</t>
  </si>
  <si>
    <t>Oneri riflessi relativi alle spese di cui ai punti precedenti</t>
  </si>
  <si>
    <t>Altre spese non contabilizzate nelle spese correnti (ad es. spese elettorali rimborsate dallo Stato o da altri Enti pubblici, spese per censimento ISTAT, se contabilizzate a "partite di giro", ecc.)</t>
  </si>
  <si>
    <t>RAPPORTO SPESA PERSONALE/SPESA CORRENTE (%)</t>
  </si>
  <si>
    <t>MEDIA DEL TRIENNIO 2011-2012-2013 (VALORE ASSOLUTO)</t>
  </si>
  <si>
    <t>Totale Macroaggregato 101 - Redditi da lavoro dipendente</t>
  </si>
  <si>
    <t>Oneri per il nucleo familiare, buoni pasto (se contabilizzati nel macroaggregato 101) e spese per equo indennizzo</t>
  </si>
  <si>
    <t xml:space="preserve">Rimborsi pagati per personale comandato da altre amministrazioni (se contabilizzati nel macroaggregato 101)                                                       </t>
  </si>
  <si>
    <t>Spese per collaborazioni coordinate e continuative, altre forme di lavoro flessibile (es. inteninali, tirocini, ecc.), con convenzioni, LSU, buoni lavoro art. 70 D.Lgs. 276/2003 (se contabilizzate nel macroaggregato 101)</t>
  </si>
  <si>
    <t>Spese per collaborazioni coordinate e continuative, altre forme di lavoro flessibile (es. inteninali, tirocini, ecc.), con convenzioni, LSU, buoni lavoro art. 70 D.Lgs. 276/2003 (se contabilizzate in un macroaggregato diverso dall'101, come ad es. nel macroaggregato 103)</t>
  </si>
  <si>
    <t xml:space="preserve">Rimborsi pagati per personale comandato da altre amministrazioni (se contabilizzati in un macroaggregato diverso dall'101, come ad es. nel macroaggregato 104)                                                      </t>
  </si>
  <si>
    <t>Altre spese contabilizzate in interventi diversi in macroaggregati diversi dall'101 (ad es. rimborsi per missioni, spese di formazione, buoni pasto, ecc.)</t>
  </si>
  <si>
    <t>Irap macroaggregato 102</t>
  </si>
  <si>
    <t>Comuni soggetti alla disciplina di cui all'art. 1, c. 557 e seguenti, L. n. 296/06 (oltre 1.000 abitanti)</t>
  </si>
  <si>
    <t>SPESE CORRENTI (al netto spese non impegnabili nell'anno di riferimento)</t>
  </si>
  <si>
    <t>L'ente rispetta il vincolo relativo al contenumento della spesa di personale?</t>
  </si>
  <si>
    <t>Spese per incarichi ex artt. 90 del TUEL</t>
  </si>
  <si>
    <t>Spese per incarichi ex 110, commi 1 e 2 del TUEL</t>
  </si>
  <si>
    <t>Fabbisogno di personale a regime</t>
  </si>
  <si>
    <t>Spese per incentivi al personale per progettazione opere pubbliche, avvocatura</t>
  </si>
  <si>
    <t>Spesa lavoro flessibile</t>
  </si>
  <si>
    <t>INAIL</t>
  </si>
  <si>
    <t>ALLEGATO D</t>
  </si>
  <si>
    <t>Stanziamenti 2019 (da previsione)</t>
  </si>
  <si>
    <t>Indennità vacanza contratuale</t>
  </si>
  <si>
    <t xml:space="preserve">Spese per assunzioni stagionali a progetto finalizzate al miglioramento della circolazione stradale  finanziate con i proventi delle violazioni al codice della strada </t>
  </si>
  <si>
    <t xml:space="preserve">Spese per straordinario  con rimborsi pagati dal Ministero elezioni europee                                                    </t>
  </si>
  <si>
    <t>Indennità vacanza contrattuale 2019</t>
  </si>
  <si>
    <t>Spese di personale per le operazioni censuarie degli enti individuati nel Piano generale di censimento nei limiti delle risorse trasferite dall'ISTAT (D.L. 78/2010, art. 50, commi 2 e 7)</t>
  </si>
  <si>
    <t>Margine di spesa ancora sostenibile nel 2019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</si>
</sst>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medium">
        <color indexed="64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medium">
        <color indexed="64"/>
      </right>
      <top/>
      <bottom style="thin">
        <color indexed="28"/>
      </bottom>
      <diagonal/>
    </border>
    <border>
      <left style="medium">
        <color indexed="64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medium">
        <color indexed="64"/>
      </left>
      <right style="thin">
        <color indexed="2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/>
      <diagonal/>
    </border>
    <border>
      <left/>
      <right style="medium">
        <color indexed="64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" fontId="1" fillId="0" borderId="8" xfId="0" applyNumberFormat="1" applyFont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horizontal="center" vertical="center"/>
      <protection locked="0"/>
    </xf>
    <xf numFmtId="0" fontId="7" fillId="2" borderId="2" xfId="0" quotePrefix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" fontId="1" fillId="0" borderId="15" xfId="0" applyNumberFormat="1" applyFont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1" fillId="0" borderId="17" xfId="0" applyNumberFormat="1" applyFont="1" applyBorder="1" applyAlignment="1" applyProtection="1">
      <alignment horizontal="center" vertical="center"/>
      <protection locked="0"/>
    </xf>
    <xf numFmtId="0" fontId="7" fillId="2" borderId="3" xfId="0" quotePrefix="1" applyFont="1" applyFill="1" applyBorder="1" applyAlignment="1" applyProtection="1">
      <alignment horizontal="center" vertical="center" wrapText="1"/>
      <protection hidden="1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4" fontId="2" fillId="4" borderId="8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justify" vertical="center" wrapText="1"/>
      <protection locked="0"/>
    </xf>
    <xf numFmtId="0" fontId="1" fillId="0" borderId="3" xfId="0" applyFont="1" applyFill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/>
      <protection locked="0"/>
    </xf>
    <xf numFmtId="0" fontId="1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22" xfId="0" applyFont="1" applyFill="1" applyBorder="1" applyAlignment="1" applyProtection="1">
      <alignment horizontal="justify" vertical="center" wrapText="1"/>
      <protection locked="0"/>
    </xf>
    <xf numFmtId="0" fontId="1" fillId="0" borderId="9" xfId="0" applyFont="1" applyFill="1" applyBorder="1" applyAlignment="1" applyProtection="1">
      <alignment horizontal="justify" vertical="center" wrapText="1"/>
      <protection locked="0"/>
    </xf>
    <xf numFmtId="0" fontId="1" fillId="0" borderId="10" xfId="0" applyFont="1" applyFill="1" applyBorder="1" applyAlignment="1" applyProtection="1">
      <alignment horizontal="justify" vertical="center" wrapText="1"/>
      <protection locked="0"/>
    </xf>
    <xf numFmtId="0" fontId="1" fillId="0" borderId="13" xfId="0" applyFont="1" applyFill="1" applyBorder="1" applyAlignment="1" applyProtection="1">
      <alignment horizontal="justify" vertical="center" wrapText="1"/>
      <protection locked="0"/>
    </xf>
    <xf numFmtId="0" fontId="1" fillId="0" borderId="14" xfId="0" applyFont="1" applyFill="1" applyBorder="1" applyAlignment="1" applyProtection="1">
      <alignment horizontal="justify" vertical="center" wrapText="1"/>
      <protection locked="0"/>
    </xf>
    <xf numFmtId="4" fontId="8" fillId="4" borderId="23" xfId="0" applyNumberFormat="1" applyFont="1" applyFill="1" applyBorder="1" applyAlignment="1" applyProtection="1">
      <alignment horizontal="center" vertical="center"/>
      <protection hidden="1"/>
    </xf>
    <xf numFmtId="4" fontId="2" fillId="4" borderId="23" xfId="0" applyNumberFormat="1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4" fontId="0" fillId="0" borderId="1" xfId="0" applyNumberFormat="1" applyBorder="1" applyProtection="1"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Protection="1">
      <protection locked="0"/>
    </xf>
    <xf numFmtId="4" fontId="1" fillId="0" borderId="2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4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4" fontId="0" fillId="0" borderId="0" xfId="0" applyNumberFormat="1" applyBorder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</cellXfs>
  <cellStyles count="1">
    <cellStyle name="Normale" xfId="0" builtinId="0"/>
  </cellStyles>
  <dxfs count="2">
    <dxf>
      <fill>
        <patternFill>
          <bgColor indexed="35"/>
        </patternFill>
      </fill>
    </dxf>
    <dxf>
      <fill>
        <patternFill>
          <bgColor indexed="3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BE5F1"/>
      <rgbColor rgb="00B8CCE4"/>
      <rgbColor rgb="0095B3D7"/>
      <rgbColor rgb="004F81BD"/>
      <rgbColor rgb="001F497D"/>
      <rgbColor rgb="006699FF"/>
      <rgbColor rgb="00FCD5B4"/>
      <rgbColor rgb="00D7E4B6"/>
      <rgbColor rgb="00F8F8F8"/>
      <rgbColor rgb="00EAEAEA"/>
      <rgbColor rgb="00DDDDDD"/>
      <rgbColor rgb="00FFFFCC"/>
      <rgbColor rgb="00DBEEF3"/>
      <rgbColor rgb="00B6DDE8"/>
      <rgbColor rgb="0093CDDD"/>
      <rgbColor rgb="004BACC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showGridLines="0" tabSelected="1" workbookViewId="0">
      <selection activeCell="F3" sqref="F3"/>
    </sheetView>
  </sheetViews>
  <sheetFormatPr defaultRowHeight="12.75"/>
  <cols>
    <col min="1" max="1" width="7.42578125" style="3" customWidth="1"/>
    <col min="2" max="2" width="90.28515625" style="1" customWidth="1"/>
    <col min="3" max="3" width="4.85546875" style="3" customWidth="1"/>
    <col min="4" max="4" width="23.7109375" style="3" customWidth="1"/>
    <col min="5" max="5" width="3.5703125" style="1" customWidth="1"/>
    <col min="6" max="6" width="21.28515625" style="1" customWidth="1"/>
    <col min="7" max="7" width="15.42578125" style="1" customWidth="1"/>
    <col min="8" max="8" width="14.42578125" style="1" customWidth="1"/>
    <col min="9" max="16384" width="9.140625" style="1"/>
  </cols>
  <sheetData>
    <row r="1" spans="1:4" ht="18" customHeight="1">
      <c r="D1" s="53" t="s">
        <v>47</v>
      </c>
    </row>
    <row r="2" spans="1:4" ht="27" customHeight="1">
      <c r="A2" s="63" t="s">
        <v>5</v>
      </c>
      <c r="B2" s="63"/>
      <c r="C2" s="63"/>
      <c r="D2" s="63"/>
    </row>
    <row r="3" spans="1:4" ht="32.25" customHeight="1">
      <c r="A3" s="64" t="s">
        <v>38</v>
      </c>
      <c r="B3" s="64"/>
      <c r="C3" s="64"/>
      <c r="D3" s="64"/>
    </row>
    <row r="4" spans="1:4" ht="30">
      <c r="A4" s="65" t="s">
        <v>8</v>
      </c>
      <c r="B4" s="66"/>
      <c r="C4" s="14"/>
      <c r="D4" s="23" t="s">
        <v>48</v>
      </c>
    </row>
    <row r="5" spans="1:4" s="2" customFormat="1" ht="27" customHeight="1">
      <c r="A5" s="8">
        <v>1</v>
      </c>
      <c r="B5" s="16" t="s">
        <v>30</v>
      </c>
      <c r="C5" s="6" t="s">
        <v>1</v>
      </c>
      <c r="D5" s="9">
        <f>SUM(D6:D20)</f>
        <v>6048489.8500000006</v>
      </c>
    </row>
    <row r="6" spans="1:4" s="2" customFormat="1" ht="27" customHeight="1">
      <c r="A6" s="26" t="s">
        <v>9</v>
      </c>
      <c r="B6" s="32" t="s">
        <v>12</v>
      </c>
      <c r="C6" s="6"/>
      <c r="D6" s="9">
        <v>4365872.3600000003</v>
      </c>
    </row>
    <row r="7" spans="1:4" s="2" customFormat="1" ht="27" customHeight="1">
      <c r="A7" s="27"/>
      <c r="B7" s="37" t="s">
        <v>10</v>
      </c>
      <c r="C7" s="6"/>
      <c r="D7" s="9">
        <v>1269165.45</v>
      </c>
    </row>
    <row r="8" spans="1:4" s="2" customFormat="1" ht="27" customHeight="1">
      <c r="A8" s="27"/>
      <c r="B8" s="16" t="s">
        <v>31</v>
      </c>
      <c r="C8" s="6"/>
      <c r="D8" s="9">
        <v>31170.74</v>
      </c>
    </row>
    <row r="9" spans="1:4" s="2" customFormat="1" ht="27" customHeight="1">
      <c r="A9" s="27"/>
      <c r="B9" s="16" t="s">
        <v>46</v>
      </c>
      <c r="C9" s="43"/>
      <c r="D9" s="9">
        <v>50000</v>
      </c>
    </row>
    <row r="10" spans="1:4" s="2" customFormat="1" ht="27" customHeight="1">
      <c r="A10" s="27"/>
      <c r="B10" s="16" t="s">
        <v>43</v>
      </c>
      <c r="C10" s="43"/>
      <c r="D10" s="9">
        <v>102423.3</v>
      </c>
    </row>
    <row r="11" spans="1:4" s="2" customFormat="1" ht="27" customHeight="1">
      <c r="A11" s="27"/>
      <c r="B11" s="16" t="s">
        <v>49</v>
      </c>
      <c r="C11" s="43"/>
      <c r="D11" s="9">
        <v>18500</v>
      </c>
    </row>
    <row r="12" spans="1:4" s="2" customFormat="1" ht="27" customHeight="1">
      <c r="A12" s="27"/>
      <c r="B12" s="35" t="s">
        <v>17</v>
      </c>
      <c r="C12" s="43"/>
      <c r="D12" s="9"/>
    </row>
    <row r="13" spans="1:4" s="2" customFormat="1" ht="27" customHeight="1">
      <c r="A13" s="27"/>
      <c r="B13" s="37" t="s">
        <v>42</v>
      </c>
      <c r="C13" s="6"/>
      <c r="D13" s="9"/>
    </row>
    <row r="14" spans="1:4" s="2" customFormat="1" ht="27" customHeight="1">
      <c r="A14" s="27"/>
      <c r="B14" s="37" t="s">
        <v>41</v>
      </c>
      <c r="C14" s="6"/>
      <c r="D14" s="9"/>
    </row>
    <row r="15" spans="1:4" s="2" customFormat="1" ht="27" customHeight="1">
      <c r="A15" s="27"/>
      <c r="B15" s="37" t="s">
        <v>45</v>
      </c>
      <c r="C15" s="6"/>
      <c r="D15" s="9">
        <f>30907-9600</f>
        <v>21307</v>
      </c>
    </row>
    <row r="16" spans="1:4" s="2" customFormat="1" ht="34.5" customHeight="1">
      <c r="A16" s="27"/>
      <c r="B16" s="33" t="s">
        <v>50</v>
      </c>
      <c r="C16" s="6"/>
      <c r="D16" s="9">
        <v>145451</v>
      </c>
    </row>
    <row r="17" spans="1:8" s="2" customFormat="1" ht="41.25" hidden="1" customHeight="1">
      <c r="A17" s="27"/>
      <c r="B17" s="38" t="s">
        <v>11</v>
      </c>
      <c r="C17" s="6"/>
      <c r="D17" s="9"/>
    </row>
    <row r="18" spans="1:8" s="2" customFormat="1" ht="38.25">
      <c r="A18" s="27"/>
      <c r="B18" s="39" t="s">
        <v>33</v>
      </c>
      <c r="C18" s="6"/>
      <c r="D18" s="9">
        <v>9600</v>
      </c>
    </row>
    <row r="19" spans="1:8" s="2" customFormat="1" ht="20.25">
      <c r="A19" s="27"/>
      <c r="B19" s="16" t="s">
        <v>51</v>
      </c>
      <c r="C19" s="6"/>
      <c r="D19" s="9">
        <v>35000</v>
      </c>
    </row>
    <row r="20" spans="1:8" s="2" customFormat="1" ht="33" customHeight="1">
      <c r="A20" s="27"/>
      <c r="B20" s="16" t="s">
        <v>32</v>
      </c>
      <c r="C20" s="6"/>
      <c r="D20" s="9"/>
      <c r="F20" s="47"/>
      <c r="G20" s="48"/>
    </row>
    <row r="21" spans="1:8" s="2" customFormat="1" ht="38.25">
      <c r="A21" s="52">
        <v>2</v>
      </c>
      <c r="B21" s="39" t="s">
        <v>34</v>
      </c>
      <c r="C21" s="15" t="s">
        <v>1</v>
      </c>
      <c r="D21" s="9"/>
      <c r="F21" s="50"/>
      <c r="G21" s="48"/>
    </row>
    <row r="22" spans="1:8" s="2" customFormat="1" ht="25.5">
      <c r="A22" s="52">
        <v>3</v>
      </c>
      <c r="B22" s="16" t="s">
        <v>35</v>
      </c>
      <c r="C22" s="15" t="s">
        <v>1</v>
      </c>
      <c r="D22" s="9"/>
      <c r="F22" s="50"/>
      <c r="G22" s="48"/>
    </row>
    <row r="23" spans="1:8" s="2" customFormat="1" ht="25.5">
      <c r="A23" s="52">
        <v>4</v>
      </c>
      <c r="B23" s="40" t="s">
        <v>36</v>
      </c>
      <c r="C23" s="7" t="s">
        <v>1</v>
      </c>
      <c r="D23" s="9">
        <f>58000+12500+4500+2500</f>
        <v>77500</v>
      </c>
    </row>
    <row r="24" spans="1:8" s="2" customFormat="1" ht="20.25">
      <c r="A24" s="52">
        <v>5</v>
      </c>
      <c r="B24" s="35" t="s">
        <v>37</v>
      </c>
      <c r="C24" s="18" t="s">
        <v>1</v>
      </c>
      <c r="D24" s="9">
        <v>390856.31</v>
      </c>
    </row>
    <row r="25" spans="1:8" s="2" customFormat="1" ht="30.75" customHeight="1">
      <c r="A25" s="67" t="s">
        <v>18</v>
      </c>
      <c r="B25" s="67"/>
      <c r="C25" s="67"/>
      <c r="D25" s="17">
        <f>SUM(D5+D21+D22+D23+D24)</f>
        <v>6516846.1600000001</v>
      </c>
    </row>
    <row r="26" spans="1:8" ht="33.75" customHeight="1">
      <c r="A26" s="13">
        <v>6</v>
      </c>
      <c r="B26" s="16" t="s">
        <v>27</v>
      </c>
      <c r="C26" s="22" t="s">
        <v>1</v>
      </c>
      <c r="D26" s="11"/>
      <c r="F26" s="57"/>
      <c r="G26" s="48"/>
      <c r="H26" s="49"/>
    </row>
    <row r="27" spans="1:8" s="2" customFormat="1" ht="30" customHeight="1">
      <c r="A27" s="62" t="s">
        <v>13</v>
      </c>
      <c r="B27" s="62"/>
      <c r="C27" s="62"/>
      <c r="D27" s="17">
        <f>D25+D26</f>
        <v>6516846.1600000001</v>
      </c>
      <c r="F27" s="57"/>
      <c r="G27" s="48"/>
      <c r="H27" s="49"/>
    </row>
    <row r="28" spans="1:8" s="2" customFormat="1" ht="30" customHeight="1">
      <c r="A28" s="54"/>
      <c r="B28" s="54"/>
      <c r="C28" s="54"/>
      <c r="D28" s="48"/>
      <c r="F28" s="50"/>
      <c r="G28" s="48"/>
      <c r="H28" s="58"/>
    </row>
    <row r="29" spans="1:8" s="2" customFormat="1" ht="30" customHeight="1">
      <c r="A29" s="54"/>
      <c r="B29" s="54"/>
      <c r="C29" s="54"/>
      <c r="D29" s="48"/>
      <c r="F29" s="57"/>
      <c r="G29" s="48"/>
      <c r="H29" s="49"/>
    </row>
    <row r="30" spans="1:8" s="2" customFormat="1" ht="30">
      <c r="A30" s="62" t="s">
        <v>14</v>
      </c>
      <c r="B30" s="62"/>
      <c r="C30" s="62"/>
      <c r="D30" s="23" t="s">
        <v>48</v>
      </c>
      <c r="F30" s="57"/>
      <c r="G30" s="48"/>
      <c r="H30" s="49"/>
    </row>
    <row r="31" spans="1:8" ht="39.75" customHeight="1">
      <c r="A31" s="28">
        <v>7</v>
      </c>
      <c r="B31" s="32" t="s">
        <v>21</v>
      </c>
      <c r="C31" s="6" t="s">
        <v>0</v>
      </c>
      <c r="D31" s="11">
        <v>183304.09</v>
      </c>
      <c r="F31" s="57"/>
      <c r="G31" s="48"/>
      <c r="H31" s="59"/>
    </row>
    <row r="32" spans="1:8" ht="27" customHeight="1">
      <c r="A32" s="31"/>
      <c r="B32" s="32" t="s">
        <v>52</v>
      </c>
      <c r="C32" s="6"/>
      <c r="D32" s="11">
        <v>25030</v>
      </c>
      <c r="F32" s="50"/>
      <c r="G32" s="48"/>
      <c r="H32" s="60"/>
    </row>
    <row r="33" spans="1:8" ht="32.25" customHeight="1">
      <c r="A33" s="10">
        <v>8</v>
      </c>
      <c r="B33" s="33" t="s">
        <v>6</v>
      </c>
      <c r="C33" s="7" t="s">
        <v>0</v>
      </c>
      <c r="D33" s="11"/>
      <c r="F33" s="61"/>
      <c r="G33" s="48"/>
      <c r="H33" s="48"/>
    </row>
    <row r="34" spans="1:8" ht="33.75" customHeight="1">
      <c r="A34" s="28">
        <v>9</v>
      </c>
      <c r="B34" s="33" t="s">
        <v>22</v>
      </c>
      <c r="C34" s="7" t="s">
        <v>0</v>
      </c>
      <c r="D34" s="11">
        <v>294927.82</v>
      </c>
      <c r="F34" s="61"/>
      <c r="G34" s="48"/>
      <c r="H34" s="48"/>
    </row>
    <row r="35" spans="1:8" ht="29.25" customHeight="1">
      <c r="A35" s="10">
        <v>10</v>
      </c>
      <c r="B35" s="33" t="s">
        <v>2</v>
      </c>
      <c r="C35" s="7" t="s">
        <v>0</v>
      </c>
      <c r="D35" s="11">
        <v>12500</v>
      </c>
      <c r="F35" s="61"/>
      <c r="G35" s="48"/>
      <c r="H35" s="48"/>
    </row>
    <row r="36" spans="1:8" ht="27" customHeight="1">
      <c r="A36" s="28">
        <v>11</v>
      </c>
      <c r="B36" s="33" t="s">
        <v>3</v>
      </c>
      <c r="C36" s="7" t="s">
        <v>0</v>
      </c>
      <c r="D36" s="11">
        <v>7000</v>
      </c>
      <c r="F36" s="61"/>
      <c r="G36" s="48"/>
      <c r="H36" s="60"/>
    </row>
    <row r="37" spans="1:8" ht="42" customHeight="1">
      <c r="A37" s="10">
        <v>12</v>
      </c>
      <c r="B37" s="33" t="s">
        <v>4</v>
      </c>
      <c r="C37" s="7" t="s">
        <v>0</v>
      </c>
      <c r="D37" s="11"/>
      <c r="F37" s="61"/>
      <c r="G37" s="61"/>
      <c r="H37" s="60"/>
    </row>
    <row r="38" spans="1:8" ht="27" customHeight="1">
      <c r="A38" s="28">
        <v>13</v>
      </c>
      <c r="B38" s="33" t="s">
        <v>23</v>
      </c>
      <c r="C38" s="7" t="s">
        <v>0</v>
      </c>
      <c r="D38" s="11">
        <v>35000</v>
      </c>
      <c r="F38" s="50"/>
      <c r="G38" s="48"/>
      <c r="H38" s="59"/>
    </row>
    <row r="39" spans="1:8" ht="30" customHeight="1">
      <c r="A39" s="10">
        <v>14</v>
      </c>
      <c r="B39" s="33" t="s">
        <v>53</v>
      </c>
      <c r="C39" s="25" t="s">
        <v>0</v>
      </c>
      <c r="D39" s="11"/>
      <c r="F39" s="61"/>
      <c r="G39" s="48"/>
      <c r="H39" s="59"/>
    </row>
    <row r="40" spans="1:8" ht="27" customHeight="1">
      <c r="A40" s="28">
        <v>15</v>
      </c>
      <c r="B40" s="33" t="s">
        <v>19</v>
      </c>
      <c r="C40" s="7" t="s">
        <v>0</v>
      </c>
      <c r="D40" s="11"/>
      <c r="F40" s="61"/>
      <c r="G40" s="48"/>
      <c r="H40" s="59"/>
    </row>
    <row r="41" spans="1:8" ht="39" customHeight="1">
      <c r="A41" s="10">
        <v>16</v>
      </c>
      <c r="B41" s="33" t="s">
        <v>24</v>
      </c>
      <c r="C41" s="7" t="s">
        <v>0</v>
      </c>
      <c r="D41" s="11">
        <v>200689</v>
      </c>
      <c r="F41" s="47"/>
      <c r="G41" s="48"/>
      <c r="H41" s="60"/>
    </row>
    <row r="42" spans="1:8" ht="45.75" customHeight="1">
      <c r="A42" s="28">
        <v>17</v>
      </c>
      <c r="B42" s="34" t="s">
        <v>44</v>
      </c>
      <c r="C42" s="7" t="s">
        <v>0</v>
      </c>
      <c r="D42" s="11">
        <v>33737</v>
      </c>
      <c r="F42" s="57"/>
      <c r="G42" s="48"/>
      <c r="H42" s="60"/>
    </row>
    <row r="43" spans="1:8" ht="27" hidden="1" customHeight="1">
      <c r="A43" s="10">
        <v>18</v>
      </c>
      <c r="B43" s="34" t="s">
        <v>44</v>
      </c>
      <c r="C43" s="7" t="s">
        <v>0</v>
      </c>
      <c r="D43" s="11"/>
      <c r="F43" s="55"/>
      <c r="G43" s="56"/>
    </row>
    <row r="44" spans="1:8" ht="27" hidden="1" customHeight="1">
      <c r="A44" s="28">
        <v>19</v>
      </c>
      <c r="B44" s="34" t="s">
        <v>7</v>
      </c>
      <c r="C44" s="7" t="s">
        <v>0</v>
      </c>
      <c r="D44" s="11"/>
      <c r="F44" s="45"/>
      <c r="G44" s="46"/>
    </row>
    <row r="45" spans="1:8" ht="27" hidden="1" customHeight="1">
      <c r="A45" s="28">
        <v>20</v>
      </c>
      <c r="B45" s="34" t="s">
        <v>26</v>
      </c>
      <c r="C45" s="7" t="s">
        <v>0</v>
      </c>
      <c r="D45" s="24"/>
      <c r="F45" s="45"/>
      <c r="G45" s="46"/>
    </row>
    <row r="46" spans="1:8" ht="44.25" hidden="1" customHeight="1">
      <c r="A46" s="28">
        <v>21</v>
      </c>
      <c r="B46" s="35" t="s">
        <v>25</v>
      </c>
      <c r="C46" s="4" t="s">
        <v>0</v>
      </c>
      <c r="D46" s="12"/>
      <c r="F46" s="45"/>
      <c r="G46" s="46"/>
    </row>
    <row r="47" spans="1:8" ht="30.75" hidden="1" customHeight="1">
      <c r="A47" s="31">
        <v>22</v>
      </c>
      <c r="B47" s="36" t="s">
        <v>20</v>
      </c>
      <c r="C47" s="4" t="s">
        <v>0</v>
      </c>
      <c r="D47" s="12"/>
      <c r="F47" s="44"/>
      <c r="G47" s="51"/>
    </row>
    <row r="48" spans="1:8" ht="30" customHeight="1">
      <c r="A48" s="62" t="s">
        <v>15</v>
      </c>
      <c r="B48" s="62"/>
      <c r="C48" s="62"/>
      <c r="D48" s="29">
        <f>SUM(D31:D47)</f>
        <v>792187.91</v>
      </c>
    </row>
    <row r="49" spans="1:4" ht="30" customHeight="1">
      <c r="A49" s="62" t="s">
        <v>16</v>
      </c>
      <c r="B49" s="62"/>
      <c r="C49" s="62"/>
      <c r="D49" s="29">
        <f>D27-D48</f>
        <v>5724658.25</v>
      </c>
    </row>
    <row r="50" spans="1:4" ht="15.75" hidden="1">
      <c r="A50" s="70" t="s">
        <v>39</v>
      </c>
      <c r="B50" s="70"/>
      <c r="C50" s="70"/>
      <c r="D50" s="41">
        <v>26737474.870000001</v>
      </c>
    </row>
    <row r="51" spans="1:4" ht="15.75" hidden="1">
      <c r="A51" s="62" t="s">
        <v>28</v>
      </c>
      <c r="B51" s="62"/>
      <c r="C51" s="62"/>
      <c r="D51" s="42">
        <f>D25/D50*100</f>
        <v>24.373454081529726</v>
      </c>
    </row>
    <row r="52" spans="1:4" s="21" customFormat="1" ht="12.75" customHeight="1">
      <c r="A52" s="19"/>
      <c r="B52" s="19"/>
      <c r="C52" s="19"/>
      <c r="D52" s="20"/>
    </row>
    <row r="53" spans="1:4" s="21" customFormat="1" ht="30" customHeight="1">
      <c r="A53" s="19"/>
      <c r="B53" s="71" t="s">
        <v>29</v>
      </c>
      <c r="C53" s="71"/>
      <c r="D53" s="30">
        <v>5993510.8799999999</v>
      </c>
    </row>
    <row r="54" spans="1:4">
      <c r="A54" s="5"/>
      <c r="B54" s="69"/>
      <c r="C54" s="69"/>
      <c r="D54" s="5"/>
    </row>
    <row r="55" spans="1:4" ht="15.75">
      <c r="A55" s="5"/>
      <c r="B55" s="68" t="s">
        <v>40</v>
      </c>
      <c r="C55" s="68"/>
      <c r="D55" s="30" t="str">
        <f>IF(D49&lt;D53,"SI","NO")</f>
        <v>SI</v>
      </c>
    </row>
    <row r="56" spans="1:4">
      <c r="A56" s="5"/>
      <c r="B56" s="69"/>
      <c r="C56" s="69"/>
      <c r="D56" s="5"/>
    </row>
    <row r="57" spans="1:4" ht="15.75">
      <c r="A57" s="5"/>
      <c r="B57" s="68" t="s">
        <v>54</v>
      </c>
      <c r="C57" s="68"/>
      <c r="D57" s="30">
        <f>IF(D49&lt;D53,D53-D49-1,0)</f>
        <v>268851.62999999989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B55:C55"/>
    <mergeCell ref="B56:C56"/>
    <mergeCell ref="B57:C57"/>
    <mergeCell ref="A48:C48"/>
    <mergeCell ref="A49:C49"/>
    <mergeCell ref="A50:C50"/>
    <mergeCell ref="A51:C51"/>
    <mergeCell ref="B53:C53"/>
    <mergeCell ref="B54:C54"/>
    <mergeCell ref="A30:C30"/>
    <mergeCell ref="A2:D2"/>
    <mergeCell ref="A3:D3"/>
    <mergeCell ref="A4:B4"/>
    <mergeCell ref="A25:C25"/>
    <mergeCell ref="A27:C27"/>
  </mergeCells>
  <conditionalFormatting sqref="G38:G46 D5:D29 G20:G22 H33:H35 D31:D47 G27:G36">
    <cfRule type="expression" dxfId="1" priority="2" stopIfTrue="1">
      <formula>ISBLANK(D5)</formula>
    </cfRule>
  </conditionalFormatting>
  <conditionalFormatting sqref="G26">
    <cfRule type="expression" dxfId="0" priority="1" stopIfTrue="1">
      <formula>ISBLANK(G26)</formula>
    </cfRule>
  </conditionalFormatting>
  <printOptions horizontalCentered="1" gridLines="1"/>
  <pageMargins left="0.19685039370078741" right="0.19685039370078741" top="0.19685039370078741" bottom="0.19685039370078741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</vt:lpstr>
    </vt:vector>
  </TitlesOfParts>
  <Company>Soluzione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porpora</dc:creator>
  <dc:description>Prodotto protetto dalla disciplina sui diritti d'autore; non divulgabile senza espressa autorizzazione di Soluzione srl</dc:description>
  <cp:lastModifiedBy>c.ercolano</cp:lastModifiedBy>
  <cp:lastPrinted>2018-11-28T11:05:30Z</cp:lastPrinted>
  <dcterms:created xsi:type="dcterms:W3CDTF">2006-02-15T17:28:45Z</dcterms:created>
  <dcterms:modified xsi:type="dcterms:W3CDTF">2022-03-15T16:06:14Z</dcterms:modified>
</cp:coreProperties>
</file>